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614C2B61-006E-4897-BE95-9C4830114151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J42" i="1"/>
  <c r="H42" i="1"/>
  <c r="H34" i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<sst xmlns="http://schemas.openxmlformats.org/spreadsheetml/2006/main" count="36" uniqueCount="32">
  <si>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</si>
  <si>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</si>
  <si>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</si>
  <si>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</si>
  <si>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</si>
  <si>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</si>
  <si>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</si>
  <si>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</si>
  <si>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</si>
  <si>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</si>
  <si>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</si>
  <si>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</si>
  <si>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</si>
  <si>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</si>
  <si>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</si>
  <si>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</si>
  <si>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</si>
  <si>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</si>
  <si>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</si>
  <si>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</si>
  <si>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</si>
  <si>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</si>
  <si>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</si>
  <si>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</si>
  <si>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</si>
  <si>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</si>
  <si>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</si>
  <si>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</si>
  <si>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</si>
  <si>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</si>
  <si>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Реконструкция ТП №3Г/400 кВА</t>
  </si>
  <si>
    <t>P_РМ.2026.3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</si>
</sst>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1" zoomScale="70" zoomScaleNormal="70" workbookViewId="0">
      <selection activeCell="G42" sqref="G42:J42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2.8071917040000005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30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28</v>
      </c>
      <c r="C22" s="12">
        <f>C23+C24</f>
        <v>2.8071917040000005</v>
      </c>
    </row>
    <row r="23" spans="1:10" x14ac:dyDescent="0.25">
      <c r="A23" s="13" t="s">
        <v>8</v>
      </c>
      <c r="B23" s="11" t="s">
        <v>29</v>
      </c>
      <c r="C23" s="12">
        <f>C24*0.2</f>
        <v>0.4678652840000001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2.3393264200000004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2.8071917040000005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29</v>
      </c>
      <c r="C26" s="12">
        <f>C27*0.2</f>
        <v>0.4678652840000001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2.3393264200000004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2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5" t="s">
        <v>27</v>
      </c>
      <c r="H40" s="35"/>
      <c r="I40" s="35"/>
      <c r="J40" s="35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2.7E-2</v>
      </c>
      <c r="H42" s="18">
        <f>(262318.49+102759.35)/1000000</f>
        <v>0.36507783999999999</v>
      </c>
      <c r="I42" s="18">
        <f>1674173.02/1000000</f>
        <v>1.67417302</v>
      </c>
      <c r="J42" s="18">
        <f>273075.56/1000000</f>
        <v>0.27307555999999999</v>
      </c>
      <c r="K42" s="18">
        <f>SUM(G42:J42)</f>
        <v>2.3393264200000004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2026-04-23T08:12:15Z</dcterms:modified>
</cp:coreProperties>
</file>